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3-2025 и ИЗМЕНЕНИЯ В НЕГО\Изменения январь 2023\"/>
    </mc:Choice>
  </mc:AlternateContent>
  <bookViews>
    <workbookView xWindow="0" yWindow="0" windowWidth="28800" windowHeight="11745" activeTab="1"/>
  </bookViews>
  <sheets>
    <sheet name="2023" sheetId="1" r:id="rId1"/>
    <sheet name="2024-2025" sheetId="2" r:id="rId2"/>
  </sheets>
  <definedNames>
    <definedName name="_xlnm.Print_Titles" localSheetId="0">'2023'!$13:$13</definedName>
    <definedName name="_xlnm.Print_Titles" localSheetId="1">'2024-2025'!$13:$13</definedName>
  </definedNames>
  <calcPr calcId="162913"/>
</workbook>
</file>

<file path=xl/calcChain.xml><?xml version="1.0" encoding="utf-8"?>
<calcChain xmlns="http://schemas.openxmlformats.org/spreadsheetml/2006/main">
  <c r="D14" i="2" l="1"/>
  <c r="D18" i="2"/>
  <c r="D20" i="2"/>
  <c r="D23" i="2"/>
  <c r="D26" i="2"/>
  <c r="D30" i="2"/>
  <c r="D32" i="2"/>
  <c r="D35" i="2"/>
  <c r="D37" i="2"/>
  <c r="E14" i="2"/>
  <c r="E18" i="2"/>
  <c r="E20" i="2"/>
  <c r="E23" i="2"/>
  <c r="E26" i="2"/>
  <c r="E30" i="2"/>
  <c r="E32" i="2"/>
  <c r="E35" i="2"/>
  <c r="E37" i="2"/>
  <c r="E38" i="1"/>
  <c r="E36" i="1"/>
  <c r="E33" i="1"/>
  <c r="E31" i="1"/>
  <c r="E27" i="1"/>
  <c r="E24" i="1"/>
  <c r="E21" i="1"/>
  <c r="E19" i="1"/>
  <c r="E14" i="1"/>
  <c r="D39" i="2" l="1"/>
  <c r="E40" i="1"/>
  <c r="E39" i="2"/>
</calcChain>
</file>

<file path=xl/sharedStrings.xml><?xml version="1.0" encoding="utf-8"?>
<sst xmlns="http://schemas.openxmlformats.org/spreadsheetml/2006/main" count="341" uniqueCount="67">
  <si>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</si>
  <si>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</si>
  <si>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</si>
  <si>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</si>
  <si>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</si>
  <si>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</si>
  <si>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</si>
  <si>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</si>
  <si>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</si>
  <si>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</si>
  <si>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</si>
  <si>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</si>
  <si>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</si>
  <si>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</si>
  <si>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</si>
  <si>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</si>
  <si>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</si>
  <si>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</si>
  <si>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</si>
  <si>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</si>
  <si>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</si>
  <si>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</si>
  <si>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</si>
  <si>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</si>
  <si>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</si>
  <si>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</si>
  <si>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</si>
  <si>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</si>
  <si>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</si>
  <si>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</si>
  <si>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</si>
  <si>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</si>
  <si>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</si>
  <si>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</si>
  <si>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</si>
  <si>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</si>
  <si>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</si>
  <si>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</si>
  <si>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</si>
  <si>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</si>
  <si>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</si>
  <si>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</si>
  <si>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</si>
  <si>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</si>
  <si>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</si>
  <si>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</si>
  <si>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</si>
  <si>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</si>
  <si>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</si>
  <si>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</si>
  <si>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</si>
  <si>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</si>
  <si>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</si>
  <si>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</si>
  <si>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</si>
  <si>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2024 г.</t>
  </si>
  <si>
    <t>2025 г.</t>
  </si>
  <si>
    <t>2025 г. (Ф)</t>
  </si>
  <si>
    <t>2025 г. (Р)</t>
  </si>
  <si>
    <t>2025 г. (М)</t>
  </si>
  <si>
    <t>2025 г. (П)</t>
  </si>
  <si>
    <t>Приложение 8</t>
  </si>
  <si>
    <t>Приложение 9</t>
  </si>
  <si>
    <t>Распределение бюджетных ассигнований по разделам и подразделам классификации расходов бюджета МО Кузнечнинское городское поселение Приозерского муниципального района Ленинградской области на 2023 год .</t>
  </si>
  <si>
    <t>Распределение бюджетных ассигнований по разделам и подразделам классификации расходов бюджета МО Кузнечнинское городское поселение Приозерского муниципального района Ленинградской области на  плановый период 2024-2025 годы.</t>
  </si>
  <si>
    <t>№ 186 от   30.01.2023</t>
  </si>
  <si>
    <t>№186 от  30.01.2023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</si>
</sst>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3" borderId="0" xfId="0" applyFill="1"/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1"/>
  <sheetViews>
    <sheetView showGridLines="0" topLeftCell="A20" workbookViewId="0">
      <selection activeCell="E31" sqref="E31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42.28515625" bestFit="1" customWidth="1"/>
    <col min="5" max="5" width="26" customWidth="1"/>
    <col min="6" max="50" width="8" hidden="1"/>
  </cols>
  <sheetData>
    <row r="1" spans="1:50" ht="19.899999999999999" customHeight="1" x14ac:dyDescent="0.25">
      <c r="A1" s="1"/>
      <c r="B1" s="1"/>
      <c r="C1" s="1"/>
      <c r="D1" s="2"/>
      <c r="E1" s="2" t="s">
        <v>61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</row>
    <row r="2" spans="1:50" ht="19.899999999999999" customHeight="1" x14ac:dyDescent="0.25">
      <c r="A2" s="1"/>
      <c r="B2" s="1"/>
      <c r="C2" s="1"/>
      <c r="D2" s="2"/>
      <c r="E2" s="2" t="s">
        <v>0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</row>
    <row r="3" spans="1:50" ht="19.899999999999999" customHeight="1" x14ac:dyDescent="0.25">
      <c r="A3" s="1"/>
      <c r="B3" s="1"/>
      <c r="C3" s="1"/>
      <c r="D3" s="2"/>
      <c r="E3" s="2" t="s">
        <v>1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</row>
    <row r="4" spans="1:50" ht="19.899999999999999" customHeight="1" x14ac:dyDescent="0.25">
      <c r="A4" s="1"/>
      <c r="B4" s="1"/>
      <c r="C4" s="1"/>
      <c r="D4" s="2"/>
      <c r="E4" s="2" t="s">
        <v>2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</row>
    <row r="5" spans="1:50" ht="19.899999999999999" customHeight="1" x14ac:dyDescent="0.25">
      <c r="A5" s="1"/>
      <c r="B5" s="1"/>
      <c r="C5" s="1"/>
      <c r="D5" s="2"/>
      <c r="E5" s="2" t="s">
        <v>3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</row>
    <row r="6" spans="1:50" ht="19.899999999999999" customHeight="1" x14ac:dyDescent="0.25">
      <c r="A6" s="1"/>
      <c r="B6" s="1"/>
      <c r="C6" s="1"/>
      <c r="D6" s="2"/>
      <c r="E6" s="2" t="s">
        <v>4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</row>
    <row r="7" spans="1:50" ht="19.899999999999999" customHeight="1" x14ac:dyDescent="0.25">
      <c r="A7" s="1"/>
      <c r="B7" s="1"/>
      <c r="C7" s="1"/>
      <c r="D7" s="2"/>
      <c r="E7" s="2" t="s">
        <v>65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</row>
    <row r="8" spans="1:50" ht="99.75" customHeight="1" x14ac:dyDescent="0.25">
      <c r="A8" s="16" t="s">
        <v>63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</row>
    <row r="9" spans="1:50" ht="18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</row>
    <row r="10" spans="1:50" ht="19.899999999999999" customHeight="1" x14ac:dyDescent="0.25">
      <c r="A10" s="4"/>
      <c r="B10" s="4"/>
      <c r="C10" s="4"/>
      <c r="D10" s="4"/>
      <c r="E10" s="4" t="s">
        <v>5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</row>
    <row r="11" spans="1:50" ht="15" customHeight="1" x14ac:dyDescent="0.25">
      <c r="A11" s="14" t="s">
        <v>11</v>
      </c>
      <c r="B11" s="17" t="s">
        <v>12</v>
      </c>
      <c r="C11" s="17" t="s">
        <v>13</v>
      </c>
      <c r="D11" s="14" t="s">
        <v>11</v>
      </c>
      <c r="E11" s="14">
        <v>2023</v>
      </c>
      <c r="F11" s="14" t="s">
        <v>7</v>
      </c>
      <c r="G11" s="14" t="s">
        <v>8</v>
      </c>
      <c r="H11" s="14" t="s">
        <v>9</v>
      </c>
      <c r="I11" s="14" t="s">
        <v>10</v>
      </c>
      <c r="J11" s="14" t="s">
        <v>6</v>
      </c>
      <c r="K11" s="14" t="s">
        <v>7</v>
      </c>
      <c r="L11" s="14" t="s">
        <v>8</v>
      </c>
      <c r="M11" s="14" t="s">
        <v>9</v>
      </c>
      <c r="N11" s="14" t="s">
        <v>10</v>
      </c>
      <c r="O11" s="14" t="s">
        <v>6</v>
      </c>
      <c r="P11" s="14" t="s">
        <v>7</v>
      </c>
      <c r="Q11" s="14" t="s">
        <v>8</v>
      </c>
      <c r="R11" s="14" t="s">
        <v>9</v>
      </c>
      <c r="S11" s="14" t="s">
        <v>10</v>
      </c>
      <c r="T11" s="15" t="s">
        <v>6</v>
      </c>
      <c r="U11" s="15" t="s">
        <v>7</v>
      </c>
      <c r="V11" s="15" t="s">
        <v>8</v>
      </c>
      <c r="W11" s="15" t="s">
        <v>9</v>
      </c>
      <c r="X11" s="15" t="s">
        <v>10</v>
      </c>
      <c r="Y11" s="15" t="s">
        <v>6</v>
      </c>
      <c r="Z11" s="15" t="s">
        <v>7</v>
      </c>
      <c r="AA11" s="15" t="s">
        <v>8</v>
      </c>
      <c r="AB11" s="15" t="s">
        <v>9</v>
      </c>
      <c r="AC11" s="15" t="s">
        <v>10</v>
      </c>
      <c r="AD11" s="15" t="s">
        <v>6</v>
      </c>
      <c r="AE11" s="15" t="s">
        <v>7</v>
      </c>
      <c r="AF11" s="15" t="s">
        <v>8</v>
      </c>
      <c r="AG11" s="15" t="s">
        <v>9</v>
      </c>
      <c r="AH11" s="15" t="s">
        <v>10</v>
      </c>
      <c r="AI11" s="15" t="s">
        <v>6</v>
      </c>
      <c r="AJ11" s="15" t="s">
        <v>7</v>
      </c>
      <c r="AK11" s="15" t="s">
        <v>8</v>
      </c>
      <c r="AL11" s="15" t="s">
        <v>9</v>
      </c>
      <c r="AM11" s="15" t="s">
        <v>10</v>
      </c>
      <c r="AN11" s="15" t="s">
        <v>6</v>
      </c>
      <c r="AO11" s="15" t="s">
        <v>7</v>
      </c>
      <c r="AP11" s="15" t="s">
        <v>8</v>
      </c>
      <c r="AQ11" s="15" t="s">
        <v>9</v>
      </c>
      <c r="AR11" s="15" t="s">
        <v>10</v>
      </c>
      <c r="AS11" s="15" t="s">
        <v>6</v>
      </c>
      <c r="AT11" s="15" t="s">
        <v>7</v>
      </c>
      <c r="AU11" s="15" t="s">
        <v>8</v>
      </c>
      <c r="AV11" s="15" t="s">
        <v>9</v>
      </c>
      <c r="AW11" s="15" t="s">
        <v>10</v>
      </c>
      <c r="AX11" s="14" t="s">
        <v>11</v>
      </c>
    </row>
    <row r="12" spans="1:50" ht="15" customHeight="1" x14ac:dyDescent="0.25">
      <c r="A12" s="14"/>
      <c r="B12" s="17" t="s">
        <v>12</v>
      </c>
      <c r="C12" s="17" t="s">
        <v>13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4"/>
    </row>
    <row r="13" spans="1:50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34.15" customHeight="1" x14ac:dyDescent="0.25">
      <c r="A14" s="7" t="s">
        <v>14</v>
      </c>
      <c r="B14" s="6" t="s">
        <v>15</v>
      </c>
      <c r="C14" s="6" t="s">
        <v>16</v>
      </c>
      <c r="D14" s="7" t="s">
        <v>14</v>
      </c>
      <c r="E14" s="8">
        <f>E15+E16+E17+E18</f>
        <v>14526.199999999999</v>
      </c>
      <c r="F14" s="8"/>
      <c r="G14" s="8">
        <v>3.5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>
        <v>13250.2</v>
      </c>
      <c r="U14" s="8"/>
      <c r="V14" s="8">
        <v>3.5</v>
      </c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>
        <v>13721.9</v>
      </c>
      <c r="AJ14" s="8"/>
      <c r="AK14" s="8">
        <v>3.5</v>
      </c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7" t="s">
        <v>14</v>
      </c>
    </row>
    <row r="15" spans="1:50" ht="102.6" customHeight="1" x14ac:dyDescent="0.25">
      <c r="A15" s="9" t="s">
        <v>17</v>
      </c>
      <c r="B15" s="10" t="s">
        <v>15</v>
      </c>
      <c r="C15" s="10" t="s">
        <v>18</v>
      </c>
      <c r="D15" s="9" t="s">
        <v>17</v>
      </c>
      <c r="E15" s="11">
        <v>12468.6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>
        <v>12822.2</v>
      </c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>
        <v>13293.9</v>
      </c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9" t="s">
        <v>17</v>
      </c>
    </row>
    <row r="16" spans="1:50" ht="85.5" customHeight="1" x14ac:dyDescent="0.25">
      <c r="A16" s="9" t="s">
        <v>19</v>
      </c>
      <c r="B16" s="10" t="s">
        <v>15</v>
      </c>
      <c r="C16" s="10" t="s">
        <v>20</v>
      </c>
      <c r="D16" s="9" t="s">
        <v>19</v>
      </c>
      <c r="E16" s="11">
        <v>758.3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9" t="s">
        <v>19</v>
      </c>
    </row>
    <row r="17" spans="1:50" ht="17.100000000000001" customHeight="1" x14ac:dyDescent="0.25">
      <c r="A17" s="9" t="s">
        <v>21</v>
      </c>
      <c r="B17" s="10" t="s">
        <v>15</v>
      </c>
      <c r="C17" s="10" t="s">
        <v>22</v>
      </c>
      <c r="D17" s="9" t="s">
        <v>21</v>
      </c>
      <c r="E17" s="11">
        <v>150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>
        <v>30</v>
      </c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>
        <v>30</v>
      </c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9" t="s">
        <v>21</v>
      </c>
    </row>
    <row r="18" spans="1:50" ht="34.15" customHeight="1" x14ac:dyDescent="0.25">
      <c r="A18" s="9" t="s">
        <v>23</v>
      </c>
      <c r="B18" s="10" t="s">
        <v>15</v>
      </c>
      <c r="C18" s="10" t="s">
        <v>24</v>
      </c>
      <c r="D18" s="9" t="s">
        <v>23</v>
      </c>
      <c r="E18" s="11">
        <v>1149.3</v>
      </c>
      <c r="F18" s="11"/>
      <c r="G18" s="11">
        <v>3.5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>
        <v>398</v>
      </c>
      <c r="U18" s="11"/>
      <c r="V18" s="11">
        <v>3.5</v>
      </c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>
        <v>398</v>
      </c>
      <c r="AJ18" s="11"/>
      <c r="AK18" s="11">
        <v>3.5</v>
      </c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9" t="s">
        <v>23</v>
      </c>
    </row>
    <row r="19" spans="1:50" ht="17.100000000000001" customHeight="1" x14ac:dyDescent="0.25">
      <c r="A19" s="7" t="s">
        <v>25</v>
      </c>
      <c r="B19" s="6" t="s">
        <v>26</v>
      </c>
      <c r="C19" s="6" t="s">
        <v>16</v>
      </c>
      <c r="D19" s="7" t="s">
        <v>25</v>
      </c>
      <c r="E19" s="8">
        <f>E20</f>
        <v>314.60000000000002</v>
      </c>
      <c r="F19" s="8">
        <v>299.60000000000002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>
        <v>309.89999999999998</v>
      </c>
      <c r="U19" s="8">
        <v>309.89999999999998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7" t="s">
        <v>25</v>
      </c>
    </row>
    <row r="20" spans="1:50" ht="34.15" customHeight="1" x14ac:dyDescent="0.25">
      <c r="A20" s="9" t="s">
        <v>27</v>
      </c>
      <c r="B20" s="10" t="s">
        <v>26</v>
      </c>
      <c r="C20" s="10" t="s">
        <v>28</v>
      </c>
      <c r="D20" s="9" t="s">
        <v>27</v>
      </c>
      <c r="E20" s="11">
        <v>314.60000000000002</v>
      </c>
      <c r="F20" s="11">
        <v>299.60000000000002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>
        <v>309.89999999999998</v>
      </c>
      <c r="U20" s="11">
        <v>309.89999999999998</v>
      </c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9" t="s">
        <v>27</v>
      </c>
    </row>
    <row r="21" spans="1:50" ht="51.4" customHeight="1" x14ac:dyDescent="0.25">
      <c r="A21" s="7" t="s">
        <v>29</v>
      </c>
      <c r="B21" s="6" t="s">
        <v>28</v>
      </c>
      <c r="C21" s="6" t="s">
        <v>16</v>
      </c>
      <c r="D21" s="7" t="s">
        <v>29</v>
      </c>
      <c r="E21" s="8">
        <f>E22+E23</f>
        <v>765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>
        <v>115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>
        <v>115</v>
      </c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7" t="s">
        <v>29</v>
      </c>
    </row>
    <row r="22" spans="1:50" ht="17.100000000000001" customHeight="1" x14ac:dyDescent="0.25">
      <c r="A22" s="9" t="s">
        <v>30</v>
      </c>
      <c r="B22" s="10" t="s">
        <v>28</v>
      </c>
      <c r="C22" s="10" t="s">
        <v>31</v>
      </c>
      <c r="D22" s="9" t="s">
        <v>30</v>
      </c>
      <c r="E22" s="11">
        <v>100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>
        <v>100</v>
      </c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>
        <v>100</v>
      </c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9" t="s">
        <v>30</v>
      </c>
    </row>
    <row r="23" spans="1:50" ht="68.45" customHeight="1" x14ac:dyDescent="0.25">
      <c r="A23" s="9" t="s">
        <v>32</v>
      </c>
      <c r="B23" s="10" t="s">
        <v>28</v>
      </c>
      <c r="C23" s="10" t="s">
        <v>33</v>
      </c>
      <c r="D23" s="9" t="s">
        <v>32</v>
      </c>
      <c r="E23" s="11">
        <v>665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>
        <v>15</v>
      </c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>
        <v>15</v>
      </c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9" t="s">
        <v>32</v>
      </c>
    </row>
    <row r="24" spans="1:50" ht="17.100000000000001" customHeight="1" x14ac:dyDescent="0.25">
      <c r="A24" s="7" t="s">
        <v>34</v>
      </c>
      <c r="B24" s="6" t="s">
        <v>18</v>
      </c>
      <c r="C24" s="6" t="s">
        <v>16</v>
      </c>
      <c r="D24" s="7" t="s">
        <v>34</v>
      </c>
      <c r="E24" s="8">
        <f>E25+E26</f>
        <v>5131</v>
      </c>
      <c r="F24" s="8"/>
      <c r="G24" s="8"/>
      <c r="H24" s="8"/>
      <c r="I24" s="8">
        <v>1430.5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>
        <v>5611</v>
      </c>
      <c r="U24" s="8"/>
      <c r="V24" s="8"/>
      <c r="W24" s="8"/>
      <c r="X24" s="8">
        <v>1430.5</v>
      </c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>
        <v>3660</v>
      </c>
      <c r="AJ24" s="8"/>
      <c r="AK24" s="8"/>
      <c r="AL24" s="8"/>
      <c r="AM24" s="8">
        <v>1430.5</v>
      </c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7" t="s">
        <v>34</v>
      </c>
    </row>
    <row r="25" spans="1:50" ht="34.15" customHeight="1" x14ac:dyDescent="0.25">
      <c r="A25" s="9" t="s">
        <v>35</v>
      </c>
      <c r="B25" s="10" t="s">
        <v>18</v>
      </c>
      <c r="C25" s="10" t="s">
        <v>31</v>
      </c>
      <c r="D25" s="9" t="s">
        <v>35</v>
      </c>
      <c r="E25" s="11">
        <v>4801</v>
      </c>
      <c r="F25" s="11"/>
      <c r="G25" s="11"/>
      <c r="H25" s="11"/>
      <c r="I25" s="11">
        <v>1430.5</v>
      </c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>
        <v>4601</v>
      </c>
      <c r="U25" s="11"/>
      <c r="V25" s="11"/>
      <c r="W25" s="11"/>
      <c r="X25" s="11">
        <v>1430.5</v>
      </c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>
        <v>2650</v>
      </c>
      <c r="AJ25" s="11"/>
      <c r="AK25" s="11"/>
      <c r="AL25" s="11"/>
      <c r="AM25" s="11">
        <v>1430.5</v>
      </c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9" t="s">
        <v>35</v>
      </c>
    </row>
    <row r="26" spans="1:50" ht="34.15" customHeight="1" x14ac:dyDescent="0.25">
      <c r="A26" s="9" t="s">
        <v>36</v>
      </c>
      <c r="B26" s="10" t="s">
        <v>18</v>
      </c>
      <c r="C26" s="10" t="s">
        <v>37</v>
      </c>
      <c r="D26" s="9" t="s">
        <v>36</v>
      </c>
      <c r="E26" s="11">
        <v>330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>
        <v>1010</v>
      </c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>
        <v>1010</v>
      </c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9" t="s">
        <v>36</v>
      </c>
    </row>
    <row r="27" spans="1:50" ht="34.15" customHeight="1" x14ac:dyDescent="0.25">
      <c r="A27" s="7" t="s">
        <v>38</v>
      </c>
      <c r="B27" s="6" t="s">
        <v>39</v>
      </c>
      <c r="C27" s="6" t="s">
        <v>16</v>
      </c>
      <c r="D27" s="7" t="s">
        <v>38</v>
      </c>
      <c r="E27" s="8">
        <f>E28+E29+E30</f>
        <v>64812</v>
      </c>
      <c r="F27" s="8"/>
      <c r="G27" s="8">
        <v>6118.3</v>
      </c>
      <c r="H27" s="8"/>
      <c r="I27" s="8">
        <v>1482.4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>
        <v>14120.1</v>
      </c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>
        <v>13490.5</v>
      </c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7" t="s">
        <v>38</v>
      </c>
    </row>
    <row r="28" spans="1:50" ht="17.100000000000001" customHeight="1" x14ac:dyDescent="0.25">
      <c r="A28" s="9" t="s">
        <v>40</v>
      </c>
      <c r="B28" s="10" t="s">
        <v>39</v>
      </c>
      <c r="C28" s="10" t="s">
        <v>15</v>
      </c>
      <c r="D28" s="9" t="s">
        <v>40</v>
      </c>
      <c r="E28" s="11">
        <v>4599.8999999999996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>
        <v>1615</v>
      </c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>
        <v>1635</v>
      </c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9" t="s">
        <v>40</v>
      </c>
    </row>
    <row r="29" spans="1:50" ht="17.100000000000001" customHeight="1" x14ac:dyDescent="0.25">
      <c r="A29" s="9" t="s">
        <v>41</v>
      </c>
      <c r="B29" s="10" t="s">
        <v>39</v>
      </c>
      <c r="C29" s="10" t="s">
        <v>26</v>
      </c>
      <c r="D29" s="9" t="s">
        <v>41</v>
      </c>
      <c r="E29" s="11">
        <v>51750.2</v>
      </c>
      <c r="F29" s="11"/>
      <c r="G29" s="11">
        <v>4497.8999999999996</v>
      </c>
      <c r="H29" s="11"/>
      <c r="I29" s="11">
        <v>1326.3</v>
      </c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>
        <v>4500</v>
      </c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>
        <v>4500</v>
      </c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9" t="s">
        <v>41</v>
      </c>
    </row>
    <row r="30" spans="1:50" ht="17.100000000000001" customHeight="1" x14ac:dyDescent="0.25">
      <c r="A30" s="9" t="s">
        <v>42</v>
      </c>
      <c r="B30" s="10" t="s">
        <v>39</v>
      </c>
      <c r="C30" s="10" t="s">
        <v>28</v>
      </c>
      <c r="D30" s="9" t="s">
        <v>42</v>
      </c>
      <c r="E30" s="11">
        <v>8461.9</v>
      </c>
      <c r="F30" s="11"/>
      <c r="G30" s="11">
        <v>1620.4</v>
      </c>
      <c r="H30" s="11"/>
      <c r="I30" s="11">
        <v>156</v>
      </c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>
        <v>8005.1</v>
      </c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>
        <v>7355.5</v>
      </c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9" t="s">
        <v>42</v>
      </c>
    </row>
    <row r="31" spans="1:50" ht="17.100000000000001" customHeight="1" x14ac:dyDescent="0.25">
      <c r="A31" s="7" t="s">
        <v>43</v>
      </c>
      <c r="B31" s="6" t="s">
        <v>44</v>
      </c>
      <c r="C31" s="6" t="s">
        <v>16</v>
      </c>
      <c r="D31" s="7" t="s">
        <v>43</v>
      </c>
      <c r="E31" s="8">
        <f>E32</f>
        <v>295.7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>
        <v>295.7</v>
      </c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>
        <v>295.7</v>
      </c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7" t="s">
        <v>43</v>
      </c>
    </row>
    <row r="32" spans="1:50" ht="17.100000000000001" customHeight="1" x14ac:dyDescent="0.25">
      <c r="A32" s="9" t="s">
        <v>45</v>
      </c>
      <c r="B32" s="10" t="s">
        <v>44</v>
      </c>
      <c r="C32" s="10" t="s">
        <v>44</v>
      </c>
      <c r="D32" s="9" t="s">
        <v>45</v>
      </c>
      <c r="E32" s="11">
        <v>295.7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>
        <v>295.7</v>
      </c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>
        <v>295.7</v>
      </c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9" t="s">
        <v>45</v>
      </c>
    </row>
    <row r="33" spans="1:50" ht="17.100000000000001" customHeight="1" x14ac:dyDescent="0.25">
      <c r="A33" s="7" t="s">
        <v>46</v>
      </c>
      <c r="B33" s="6" t="s">
        <v>47</v>
      </c>
      <c r="C33" s="6" t="s">
        <v>16</v>
      </c>
      <c r="D33" s="7" t="s">
        <v>46</v>
      </c>
      <c r="E33" s="8">
        <f>E34+E35</f>
        <v>13914.4</v>
      </c>
      <c r="F33" s="8"/>
      <c r="G33" s="8">
        <v>2191</v>
      </c>
      <c r="H33" s="8"/>
      <c r="I33" s="8">
        <v>2049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>
        <v>13480.6</v>
      </c>
      <c r="U33" s="8"/>
      <c r="V33" s="8">
        <v>2041</v>
      </c>
      <c r="W33" s="8"/>
      <c r="X33" s="8">
        <v>2041</v>
      </c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>
        <v>13756.5</v>
      </c>
      <c r="AJ33" s="8"/>
      <c r="AK33" s="8">
        <v>2041</v>
      </c>
      <c r="AL33" s="8"/>
      <c r="AM33" s="8">
        <v>2041</v>
      </c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7" t="s">
        <v>46</v>
      </c>
    </row>
    <row r="34" spans="1:50" ht="17.100000000000001" customHeight="1" x14ac:dyDescent="0.25">
      <c r="A34" s="9" t="s">
        <v>48</v>
      </c>
      <c r="B34" s="10" t="s">
        <v>47</v>
      </c>
      <c r="C34" s="10" t="s">
        <v>15</v>
      </c>
      <c r="D34" s="9" t="s">
        <v>48</v>
      </c>
      <c r="E34" s="11">
        <v>13029.4</v>
      </c>
      <c r="F34" s="11"/>
      <c r="G34" s="11">
        <v>2191</v>
      </c>
      <c r="H34" s="11"/>
      <c r="I34" s="11">
        <v>2049</v>
      </c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>
        <v>12595.6</v>
      </c>
      <c r="U34" s="11"/>
      <c r="V34" s="11">
        <v>2041</v>
      </c>
      <c r="W34" s="11"/>
      <c r="X34" s="11">
        <v>2041</v>
      </c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>
        <v>12871.5</v>
      </c>
      <c r="AJ34" s="11"/>
      <c r="AK34" s="11">
        <v>2041</v>
      </c>
      <c r="AL34" s="11"/>
      <c r="AM34" s="11">
        <v>2041</v>
      </c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9" t="s">
        <v>48</v>
      </c>
    </row>
    <row r="35" spans="1:50" ht="34.15" customHeight="1" x14ac:dyDescent="0.25">
      <c r="A35" s="9" t="s">
        <v>49</v>
      </c>
      <c r="B35" s="10" t="s">
        <v>47</v>
      </c>
      <c r="C35" s="10" t="s">
        <v>18</v>
      </c>
      <c r="D35" s="9" t="s">
        <v>49</v>
      </c>
      <c r="E35" s="11">
        <v>885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>
        <v>885</v>
      </c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>
        <v>885</v>
      </c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9" t="s">
        <v>49</v>
      </c>
    </row>
    <row r="36" spans="1:50" ht="17.100000000000001" customHeight="1" x14ac:dyDescent="0.25">
      <c r="A36" s="7" t="s">
        <v>50</v>
      </c>
      <c r="B36" s="6" t="s">
        <v>33</v>
      </c>
      <c r="C36" s="6" t="s">
        <v>16</v>
      </c>
      <c r="D36" s="7" t="s">
        <v>50</v>
      </c>
      <c r="E36" s="8">
        <f>E37</f>
        <v>180.1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>
        <v>186.7</v>
      </c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>
        <v>190</v>
      </c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7" t="s">
        <v>50</v>
      </c>
    </row>
    <row r="37" spans="1:50" ht="17.100000000000001" customHeight="1" x14ac:dyDescent="0.25">
      <c r="A37" s="9" t="s">
        <v>51</v>
      </c>
      <c r="B37" s="10" t="s">
        <v>33</v>
      </c>
      <c r="C37" s="10" t="s">
        <v>15</v>
      </c>
      <c r="D37" s="9" t="s">
        <v>51</v>
      </c>
      <c r="E37" s="11">
        <v>180.1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>
        <v>186.7</v>
      </c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>
        <v>190</v>
      </c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9" t="s">
        <v>51</v>
      </c>
    </row>
    <row r="38" spans="1:50" ht="17.100000000000001" customHeight="1" x14ac:dyDescent="0.25">
      <c r="A38" s="7" t="s">
        <v>52</v>
      </c>
      <c r="B38" s="6" t="s">
        <v>22</v>
      </c>
      <c r="C38" s="6" t="s">
        <v>16</v>
      </c>
      <c r="D38" s="7" t="s">
        <v>52</v>
      </c>
      <c r="E38" s="8">
        <f>E39</f>
        <v>7752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>
        <v>8036.2</v>
      </c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>
        <v>8331.5</v>
      </c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7" t="s">
        <v>52</v>
      </c>
    </row>
    <row r="39" spans="1:50" ht="17.100000000000001" customHeight="1" x14ac:dyDescent="0.25">
      <c r="A39" s="9" t="s">
        <v>53</v>
      </c>
      <c r="B39" s="10" t="s">
        <v>22</v>
      </c>
      <c r="C39" s="10" t="s">
        <v>15</v>
      </c>
      <c r="D39" s="9" t="s">
        <v>53</v>
      </c>
      <c r="E39" s="11">
        <v>7752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>
        <v>8036.2</v>
      </c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>
        <v>8331.5</v>
      </c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9" t="s">
        <v>53</v>
      </c>
    </row>
    <row r="40" spans="1:50" ht="17.100000000000001" customHeight="1" x14ac:dyDescent="0.25">
      <c r="A40" s="12" t="s">
        <v>54</v>
      </c>
      <c r="B40" s="6"/>
      <c r="C40" s="6"/>
      <c r="D40" s="12" t="s">
        <v>54</v>
      </c>
      <c r="E40" s="8">
        <f>E14+E19+E21+E24+E27+E31+E33+E36+E38</f>
        <v>107691</v>
      </c>
      <c r="F40" s="8">
        <v>299.60000000000002</v>
      </c>
      <c r="G40" s="8">
        <v>8312.7999999999993</v>
      </c>
      <c r="H40" s="8"/>
      <c r="I40" s="8">
        <v>4961.8999999999996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>
        <v>55405.2</v>
      </c>
      <c r="U40" s="8">
        <v>309.89999999999998</v>
      </c>
      <c r="V40" s="8">
        <v>2044.5</v>
      </c>
      <c r="W40" s="8"/>
      <c r="X40" s="8">
        <v>3471.5</v>
      </c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>
        <v>53561</v>
      </c>
      <c r="AJ40" s="8"/>
      <c r="AK40" s="8">
        <v>2044.5</v>
      </c>
      <c r="AL40" s="8"/>
      <c r="AM40" s="8">
        <v>3471.5</v>
      </c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12" t="s">
        <v>54</v>
      </c>
    </row>
    <row r="41" spans="1:50" ht="15" x14ac:dyDescent="0.25"/>
  </sheetData>
  <mergeCells count="51">
    <mergeCell ref="B11:B12"/>
    <mergeCell ref="AL11:AL12"/>
    <mergeCell ref="G11:G12"/>
    <mergeCell ref="F11:F12"/>
    <mergeCell ref="I11:I12"/>
    <mergeCell ref="U11:U12"/>
    <mergeCell ref="AR11:AR12"/>
    <mergeCell ref="AK11:AK12"/>
    <mergeCell ref="V11:V12"/>
    <mergeCell ref="AQ11:AQ12"/>
    <mergeCell ref="AM11:AM12"/>
    <mergeCell ref="X11:X12"/>
    <mergeCell ref="AB11:AB12"/>
    <mergeCell ref="AF11:AF12"/>
    <mergeCell ref="AJ11:AJ12"/>
    <mergeCell ref="W11:W12"/>
    <mergeCell ref="AP11:AP12"/>
    <mergeCell ref="Z11:Z12"/>
    <mergeCell ref="AG11:AG12"/>
    <mergeCell ref="A11:A12"/>
    <mergeCell ref="D11:D12"/>
    <mergeCell ref="E11:E12"/>
    <mergeCell ref="H11:H12"/>
    <mergeCell ref="A8:AX8"/>
    <mergeCell ref="AS11:AS12"/>
    <mergeCell ref="AC11:AC12"/>
    <mergeCell ref="AA11:AA12"/>
    <mergeCell ref="C11:C12"/>
    <mergeCell ref="AH11:AH12"/>
    <mergeCell ref="AT11:AT12"/>
    <mergeCell ref="AO11:AO12"/>
    <mergeCell ref="AI11:AI12"/>
    <mergeCell ref="AW11:AW12"/>
    <mergeCell ref="Y11:Y12"/>
    <mergeCell ref="T11:T12"/>
    <mergeCell ref="AX11:AX12"/>
    <mergeCell ref="J11:J12"/>
    <mergeCell ref="M11:M12"/>
    <mergeCell ref="N11:N12"/>
    <mergeCell ref="O11:O12"/>
    <mergeCell ref="L11:L12"/>
    <mergeCell ref="AE11:AE12"/>
    <mergeCell ref="AV11:AV12"/>
    <mergeCell ref="P11:P12"/>
    <mergeCell ref="Q11:Q12"/>
    <mergeCell ref="R11:R12"/>
    <mergeCell ref="S11:S12"/>
    <mergeCell ref="K11:K12"/>
    <mergeCell ref="AU11:AU12"/>
    <mergeCell ref="AN11:AN12"/>
    <mergeCell ref="AD11:AD12"/>
  </mergeCells>
  <pageMargins left="1.17" right="0.39" top="0.78" bottom="0.78" header="0" footer="0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showGridLines="0" tabSelected="1" topLeftCell="A20" workbookViewId="0">
      <selection activeCell="E25" sqref="E25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16.7109375" customWidth="1"/>
    <col min="5" max="5" width="23.5703125" customWidth="1"/>
    <col min="6" max="20" width="8" hidden="1"/>
  </cols>
  <sheetData>
    <row r="1" spans="1:21" ht="19.899999999999999" customHeight="1" x14ac:dyDescent="0.25">
      <c r="A1" s="1"/>
      <c r="B1" s="1"/>
      <c r="C1" s="1"/>
      <c r="D1" s="2"/>
      <c r="E1" s="2" t="s">
        <v>62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1" ht="19.899999999999999" customHeight="1" x14ac:dyDescent="0.25">
      <c r="A2" s="1"/>
      <c r="B2" s="1"/>
      <c r="C2" s="1"/>
      <c r="D2" s="2"/>
      <c r="E2" s="2" t="s">
        <v>0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1" ht="19.899999999999999" customHeight="1" x14ac:dyDescent="0.25">
      <c r="A3" s="1"/>
      <c r="B3" s="1"/>
      <c r="C3" s="1"/>
      <c r="D3" s="2"/>
      <c r="E3" s="2" t="s">
        <v>1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1" ht="19.899999999999999" customHeight="1" x14ac:dyDescent="0.25">
      <c r="A4" s="1"/>
      <c r="B4" s="1"/>
      <c r="C4" s="1"/>
      <c r="D4" s="2"/>
      <c r="E4" s="2" t="s">
        <v>2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1" ht="19.899999999999999" customHeight="1" x14ac:dyDescent="0.25">
      <c r="A5" s="1"/>
      <c r="B5" s="1"/>
      <c r="C5" s="1"/>
      <c r="D5" s="2"/>
      <c r="E5" s="2" t="s">
        <v>3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1" ht="19.899999999999999" customHeight="1" x14ac:dyDescent="0.25">
      <c r="A6" s="1"/>
      <c r="B6" s="1"/>
      <c r="C6" s="1"/>
      <c r="D6" s="2"/>
      <c r="E6" s="2" t="s">
        <v>4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1" ht="19.899999999999999" customHeight="1" x14ac:dyDescent="0.25">
      <c r="A7" s="1"/>
      <c r="B7" s="1"/>
      <c r="C7" s="1"/>
      <c r="D7" s="2"/>
      <c r="E7" s="2" t="s">
        <v>66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1" ht="79.7" customHeight="1" x14ac:dyDescent="0.25">
      <c r="A8" s="16" t="s">
        <v>64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3"/>
    </row>
    <row r="9" spans="1:21" ht="18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1" ht="19.899999999999999" customHeight="1" x14ac:dyDescent="0.25">
      <c r="A10" s="4"/>
      <c r="B10" s="4"/>
      <c r="C10" s="4"/>
      <c r="D10" s="4"/>
      <c r="E10" s="4" t="s">
        <v>5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1" ht="15" customHeight="1" x14ac:dyDescent="0.25">
      <c r="A11" s="14" t="s">
        <v>11</v>
      </c>
      <c r="B11" s="17" t="s">
        <v>12</v>
      </c>
      <c r="C11" s="17" t="s">
        <v>13</v>
      </c>
      <c r="D11" s="18" t="s">
        <v>55</v>
      </c>
      <c r="E11" s="14" t="s">
        <v>56</v>
      </c>
      <c r="F11" s="18" t="s">
        <v>57</v>
      </c>
      <c r="G11" s="18" t="s">
        <v>58</v>
      </c>
      <c r="H11" s="18" t="s">
        <v>59</v>
      </c>
      <c r="I11" s="18" t="s">
        <v>60</v>
      </c>
      <c r="J11" s="18" t="s">
        <v>56</v>
      </c>
      <c r="K11" s="18" t="s">
        <v>57</v>
      </c>
      <c r="L11" s="18" t="s">
        <v>58</v>
      </c>
      <c r="M11" s="18" t="s">
        <v>59</v>
      </c>
      <c r="N11" s="18" t="s">
        <v>60</v>
      </c>
      <c r="O11" s="18" t="s">
        <v>56</v>
      </c>
      <c r="P11" s="18" t="s">
        <v>57</v>
      </c>
      <c r="Q11" s="18" t="s">
        <v>58</v>
      </c>
      <c r="R11" s="18" t="s">
        <v>59</v>
      </c>
      <c r="S11" s="18" t="s">
        <v>60</v>
      </c>
      <c r="T11" s="14" t="s">
        <v>11</v>
      </c>
    </row>
    <row r="12" spans="1:21" ht="15" customHeight="1" x14ac:dyDescent="0.25">
      <c r="A12" s="14"/>
      <c r="B12" s="17" t="s">
        <v>12</v>
      </c>
      <c r="C12" s="17" t="s">
        <v>13</v>
      </c>
      <c r="D12" s="15"/>
      <c r="E12" s="14" t="s">
        <v>6</v>
      </c>
      <c r="F12" s="15" t="s">
        <v>7</v>
      </c>
      <c r="G12" s="15" t="s">
        <v>8</v>
      </c>
      <c r="H12" s="15" t="s">
        <v>9</v>
      </c>
      <c r="I12" s="15" t="s">
        <v>10</v>
      </c>
      <c r="J12" s="15" t="s">
        <v>6</v>
      </c>
      <c r="K12" s="15" t="s">
        <v>7</v>
      </c>
      <c r="L12" s="15" t="s">
        <v>8</v>
      </c>
      <c r="M12" s="15" t="s">
        <v>9</v>
      </c>
      <c r="N12" s="15" t="s">
        <v>10</v>
      </c>
      <c r="O12" s="15" t="s">
        <v>6</v>
      </c>
      <c r="P12" s="15" t="s">
        <v>7</v>
      </c>
      <c r="Q12" s="15" t="s">
        <v>8</v>
      </c>
      <c r="R12" s="15" t="s">
        <v>9</v>
      </c>
      <c r="S12" s="15" t="s">
        <v>10</v>
      </c>
      <c r="T12" s="14"/>
    </row>
    <row r="13" spans="1:21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1" ht="34.15" customHeight="1" x14ac:dyDescent="0.25">
      <c r="A14" s="7" t="s">
        <v>14</v>
      </c>
      <c r="B14" s="6" t="s">
        <v>15</v>
      </c>
      <c r="C14" s="6" t="s">
        <v>16</v>
      </c>
      <c r="D14" s="8">
        <f>D15+D16+D17</f>
        <v>13250.2</v>
      </c>
      <c r="E14" s="8">
        <f t="shared" ref="E14" si="0">E15+E16+E17</f>
        <v>13721.9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7" t="s">
        <v>14</v>
      </c>
    </row>
    <row r="15" spans="1:21" ht="102.6" customHeight="1" x14ac:dyDescent="0.25">
      <c r="A15" s="9" t="s">
        <v>17</v>
      </c>
      <c r="B15" s="10" t="s">
        <v>15</v>
      </c>
      <c r="C15" s="10" t="s">
        <v>18</v>
      </c>
      <c r="D15" s="11">
        <v>12822.2</v>
      </c>
      <c r="E15" s="11">
        <v>13293.9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9" t="s">
        <v>17</v>
      </c>
    </row>
    <row r="16" spans="1:21" ht="17.100000000000001" customHeight="1" x14ac:dyDescent="0.25">
      <c r="A16" s="9" t="s">
        <v>21</v>
      </c>
      <c r="B16" s="10" t="s">
        <v>15</v>
      </c>
      <c r="C16" s="10" t="s">
        <v>22</v>
      </c>
      <c r="D16" s="11">
        <v>150</v>
      </c>
      <c r="E16" s="11">
        <v>150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9" t="s">
        <v>21</v>
      </c>
    </row>
    <row r="17" spans="1:20" ht="34.15" customHeight="1" x14ac:dyDescent="0.25">
      <c r="A17" s="9" t="s">
        <v>23</v>
      </c>
      <c r="B17" s="10" t="s">
        <v>15</v>
      </c>
      <c r="C17" s="10" t="s">
        <v>24</v>
      </c>
      <c r="D17" s="11">
        <v>278</v>
      </c>
      <c r="E17" s="11">
        <v>278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9" t="s">
        <v>23</v>
      </c>
    </row>
    <row r="18" spans="1:20" ht="17.100000000000001" customHeight="1" x14ac:dyDescent="0.25">
      <c r="A18" s="7" t="s">
        <v>25</v>
      </c>
      <c r="B18" s="6" t="s">
        <v>26</v>
      </c>
      <c r="C18" s="6" t="s">
        <v>16</v>
      </c>
      <c r="D18" s="8">
        <f>D19</f>
        <v>328.5</v>
      </c>
      <c r="E18" s="8">
        <f t="shared" ref="E18" si="1">E19</f>
        <v>339.9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7" t="s">
        <v>25</v>
      </c>
    </row>
    <row r="19" spans="1:20" ht="34.15" customHeight="1" x14ac:dyDescent="0.25">
      <c r="A19" s="9" t="s">
        <v>27</v>
      </c>
      <c r="B19" s="10" t="s">
        <v>26</v>
      </c>
      <c r="C19" s="10" t="s">
        <v>28</v>
      </c>
      <c r="D19" s="11">
        <v>328.5</v>
      </c>
      <c r="E19" s="11">
        <v>339.9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9" t="s">
        <v>27</v>
      </c>
    </row>
    <row r="20" spans="1:20" ht="51.4" customHeight="1" x14ac:dyDescent="0.25">
      <c r="A20" s="7" t="s">
        <v>29</v>
      </c>
      <c r="B20" s="6" t="s">
        <v>28</v>
      </c>
      <c r="C20" s="6" t="s">
        <v>16</v>
      </c>
      <c r="D20" s="8">
        <f>D21+D22</f>
        <v>115</v>
      </c>
      <c r="E20" s="8">
        <f t="shared" ref="E20" si="2">E21+E22</f>
        <v>115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7" t="s">
        <v>29</v>
      </c>
    </row>
    <row r="21" spans="1:20" ht="17.100000000000001" customHeight="1" x14ac:dyDescent="0.25">
      <c r="A21" s="9" t="s">
        <v>30</v>
      </c>
      <c r="B21" s="10" t="s">
        <v>28</v>
      </c>
      <c r="C21" s="10" t="s">
        <v>31</v>
      </c>
      <c r="D21" s="11">
        <v>100</v>
      </c>
      <c r="E21" s="11">
        <v>100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9" t="s">
        <v>30</v>
      </c>
    </row>
    <row r="22" spans="1:20" ht="68.45" customHeight="1" x14ac:dyDescent="0.25">
      <c r="A22" s="9" t="s">
        <v>32</v>
      </c>
      <c r="B22" s="10" t="s">
        <v>28</v>
      </c>
      <c r="C22" s="10" t="s">
        <v>33</v>
      </c>
      <c r="D22" s="11">
        <v>15</v>
      </c>
      <c r="E22" s="11">
        <v>15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9" t="s">
        <v>32</v>
      </c>
    </row>
    <row r="23" spans="1:20" ht="17.100000000000001" customHeight="1" x14ac:dyDescent="0.25">
      <c r="A23" s="7" t="s">
        <v>34</v>
      </c>
      <c r="B23" s="6" t="s">
        <v>18</v>
      </c>
      <c r="C23" s="6" t="s">
        <v>16</v>
      </c>
      <c r="D23" s="8">
        <f>D24+D25</f>
        <v>5683</v>
      </c>
      <c r="E23" s="8">
        <f t="shared" ref="E23" si="3">E24+E25</f>
        <v>3845.2</v>
      </c>
      <c r="F23" s="8"/>
      <c r="G23" s="8"/>
      <c r="H23" s="8"/>
      <c r="I23" s="8">
        <v>1.4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7" t="s">
        <v>34</v>
      </c>
    </row>
    <row r="24" spans="1:20" ht="34.15" customHeight="1" x14ac:dyDescent="0.25">
      <c r="A24" s="9" t="s">
        <v>35</v>
      </c>
      <c r="B24" s="10" t="s">
        <v>18</v>
      </c>
      <c r="C24" s="10" t="s">
        <v>31</v>
      </c>
      <c r="D24" s="11">
        <v>4673</v>
      </c>
      <c r="E24" s="11">
        <v>2835.2</v>
      </c>
      <c r="F24" s="11"/>
      <c r="G24" s="11"/>
      <c r="H24" s="11"/>
      <c r="I24" s="11">
        <v>1.4</v>
      </c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9" t="s">
        <v>35</v>
      </c>
    </row>
    <row r="25" spans="1:20" ht="34.15" customHeight="1" x14ac:dyDescent="0.25">
      <c r="A25" s="9" t="s">
        <v>36</v>
      </c>
      <c r="B25" s="10" t="s">
        <v>18</v>
      </c>
      <c r="C25" s="10" t="s">
        <v>37</v>
      </c>
      <c r="D25" s="11">
        <v>1010</v>
      </c>
      <c r="E25" s="11">
        <v>1010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9" t="s">
        <v>36</v>
      </c>
    </row>
    <row r="26" spans="1:20" ht="34.15" customHeight="1" x14ac:dyDescent="0.25">
      <c r="A26" s="7" t="s">
        <v>38</v>
      </c>
      <c r="B26" s="6" t="s">
        <v>39</v>
      </c>
      <c r="C26" s="6" t="s">
        <v>16</v>
      </c>
      <c r="D26" s="8">
        <f>D27+D28+D29</f>
        <v>14120.1</v>
      </c>
      <c r="E26" s="8">
        <f t="shared" ref="E26" si="4">E27+E28+E29</f>
        <v>13490.5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7" t="s">
        <v>38</v>
      </c>
    </row>
    <row r="27" spans="1:20" ht="17.100000000000001" customHeight="1" x14ac:dyDescent="0.25">
      <c r="A27" s="9" t="s">
        <v>40</v>
      </c>
      <c r="B27" s="10" t="s">
        <v>39</v>
      </c>
      <c r="C27" s="10" t="s">
        <v>15</v>
      </c>
      <c r="D27" s="11">
        <v>1615</v>
      </c>
      <c r="E27" s="11">
        <v>1635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9" t="s">
        <v>40</v>
      </c>
    </row>
    <row r="28" spans="1:20" ht="17.100000000000001" customHeight="1" x14ac:dyDescent="0.25">
      <c r="A28" s="9" t="s">
        <v>41</v>
      </c>
      <c r="B28" s="10" t="s">
        <v>39</v>
      </c>
      <c r="C28" s="10" t="s">
        <v>26</v>
      </c>
      <c r="D28" s="11">
        <v>4500</v>
      </c>
      <c r="E28" s="11">
        <v>4500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9" t="s">
        <v>41</v>
      </c>
    </row>
    <row r="29" spans="1:20" ht="17.100000000000001" customHeight="1" x14ac:dyDescent="0.25">
      <c r="A29" s="9" t="s">
        <v>42</v>
      </c>
      <c r="B29" s="10" t="s">
        <v>39</v>
      </c>
      <c r="C29" s="10" t="s">
        <v>28</v>
      </c>
      <c r="D29" s="11">
        <v>8005.1</v>
      </c>
      <c r="E29" s="11">
        <v>7355.5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9" t="s">
        <v>42</v>
      </c>
    </row>
    <row r="30" spans="1:20" ht="17.100000000000001" customHeight="1" x14ac:dyDescent="0.25">
      <c r="A30" s="7" t="s">
        <v>43</v>
      </c>
      <c r="B30" s="6" t="s">
        <v>44</v>
      </c>
      <c r="C30" s="6" t="s">
        <v>16</v>
      </c>
      <c r="D30" s="8">
        <f>D31</f>
        <v>295.60000000000002</v>
      </c>
      <c r="E30" s="8">
        <f t="shared" ref="E30" si="5">E31</f>
        <v>295.60000000000002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7" t="s">
        <v>43</v>
      </c>
    </row>
    <row r="31" spans="1:20" ht="17.100000000000001" customHeight="1" x14ac:dyDescent="0.25">
      <c r="A31" s="9" t="s">
        <v>45</v>
      </c>
      <c r="B31" s="10" t="s">
        <v>44</v>
      </c>
      <c r="C31" s="10" t="s">
        <v>44</v>
      </c>
      <c r="D31" s="11">
        <v>295.60000000000002</v>
      </c>
      <c r="E31" s="11">
        <v>295.60000000000002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9" t="s">
        <v>45</v>
      </c>
    </row>
    <row r="32" spans="1:20" ht="17.100000000000001" customHeight="1" x14ac:dyDescent="0.25">
      <c r="A32" s="7" t="s">
        <v>46</v>
      </c>
      <c r="B32" s="6" t="s">
        <v>47</v>
      </c>
      <c r="C32" s="6" t="s">
        <v>16</v>
      </c>
      <c r="D32" s="8">
        <f>D33+D34</f>
        <v>13552.4</v>
      </c>
      <c r="E32" s="8">
        <f t="shared" ref="E32" si="6">E33+E34</f>
        <v>13828.3</v>
      </c>
      <c r="F32" s="8"/>
      <c r="G32" s="8">
        <v>2</v>
      </c>
      <c r="H32" s="8"/>
      <c r="I32" s="8">
        <v>2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7" t="s">
        <v>46</v>
      </c>
    </row>
    <row r="33" spans="1:20" ht="17.100000000000001" customHeight="1" x14ac:dyDescent="0.25">
      <c r="A33" s="9" t="s">
        <v>48</v>
      </c>
      <c r="B33" s="10" t="s">
        <v>47</v>
      </c>
      <c r="C33" s="10" t="s">
        <v>15</v>
      </c>
      <c r="D33" s="11">
        <v>12667.4</v>
      </c>
      <c r="E33" s="11">
        <v>12943.3</v>
      </c>
      <c r="F33" s="11"/>
      <c r="G33" s="11">
        <v>2</v>
      </c>
      <c r="H33" s="11"/>
      <c r="I33" s="11">
        <v>2</v>
      </c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9" t="s">
        <v>48</v>
      </c>
    </row>
    <row r="34" spans="1:20" ht="34.15" customHeight="1" x14ac:dyDescent="0.25">
      <c r="A34" s="9" t="s">
        <v>49</v>
      </c>
      <c r="B34" s="10" t="s">
        <v>47</v>
      </c>
      <c r="C34" s="10" t="s">
        <v>18</v>
      </c>
      <c r="D34" s="11">
        <v>885</v>
      </c>
      <c r="E34" s="11">
        <v>885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9" t="s">
        <v>49</v>
      </c>
    </row>
    <row r="35" spans="1:20" ht="17.100000000000001" customHeight="1" x14ac:dyDescent="0.25">
      <c r="A35" s="7" t="s">
        <v>50</v>
      </c>
      <c r="B35" s="6" t="s">
        <v>33</v>
      </c>
      <c r="C35" s="6" t="s">
        <v>16</v>
      </c>
      <c r="D35" s="8">
        <f>D36</f>
        <v>186.7</v>
      </c>
      <c r="E35" s="8">
        <f t="shared" ref="E35" si="7">E36</f>
        <v>190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7" t="s">
        <v>50</v>
      </c>
    </row>
    <row r="36" spans="1:20" ht="17.100000000000001" customHeight="1" x14ac:dyDescent="0.25">
      <c r="A36" s="9" t="s">
        <v>51</v>
      </c>
      <c r="B36" s="10" t="s">
        <v>33</v>
      </c>
      <c r="C36" s="10" t="s">
        <v>15</v>
      </c>
      <c r="D36" s="11">
        <v>186.7</v>
      </c>
      <c r="E36" s="11">
        <v>190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9" t="s">
        <v>51</v>
      </c>
    </row>
    <row r="37" spans="1:20" ht="17.100000000000001" customHeight="1" x14ac:dyDescent="0.25">
      <c r="A37" s="7" t="s">
        <v>52</v>
      </c>
      <c r="B37" s="6" t="s">
        <v>22</v>
      </c>
      <c r="C37" s="6" t="s">
        <v>16</v>
      </c>
      <c r="D37" s="8">
        <f>D38</f>
        <v>8036.1</v>
      </c>
      <c r="E37" s="8">
        <f t="shared" ref="E37" si="8">E38</f>
        <v>8331.5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7" t="s">
        <v>52</v>
      </c>
    </row>
    <row r="38" spans="1:20" ht="17.100000000000001" customHeight="1" x14ac:dyDescent="0.25">
      <c r="A38" s="9" t="s">
        <v>53</v>
      </c>
      <c r="B38" s="10" t="s">
        <v>22</v>
      </c>
      <c r="C38" s="10" t="s">
        <v>15</v>
      </c>
      <c r="D38" s="11">
        <v>8036.1</v>
      </c>
      <c r="E38" s="11">
        <v>8331.5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9" t="s">
        <v>53</v>
      </c>
    </row>
    <row r="39" spans="1:20" ht="17.100000000000001" customHeight="1" x14ac:dyDescent="0.25">
      <c r="A39" s="12" t="s">
        <v>54</v>
      </c>
      <c r="B39" s="6"/>
      <c r="C39" s="6"/>
      <c r="D39" s="8">
        <f>D14+D18+D20+D23+D26+D30+D32+D35+D37</f>
        <v>55567.6</v>
      </c>
      <c r="E39" s="8">
        <f t="shared" ref="E39" si="9">E14+E18+E20+E23+E26+E30+E32+E35+E37</f>
        <v>54157.899999999994</v>
      </c>
      <c r="F39" s="8"/>
      <c r="G39" s="8">
        <v>2</v>
      </c>
      <c r="H39" s="8"/>
      <c r="I39" s="8">
        <v>3.5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12" t="s">
        <v>54</v>
      </c>
    </row>
    <row r="40" spans="1:20" ht="15" x14ac:dyDescent="0.25"/>
  </sheetData>
  <mergeCells count="21">
    <mergeCell ref="D11:D12"/>
    <mergeCell ref="J11:J12"/>
    <mergeCell ref="L11:L12"/>
    <mergeCell ref="Q11:Q12"/>
    <mergeCell ref="F11:F12"/>
    <mergeCell ref="A11:A12"/>
    <mergeCell ref="A8:T8"/>
    <mergeCell ref="O11:O12"/>
    <mergeCell ref="C11:C12"/>
    <mergeCell ref="P11:P12"/>
    <mergeCell ref="K11:K12"/>
    <mergeCell ref="E11:E12"/>
    <mergeCell ref="S11:S12"/>
    <mergeCell ref="T11:T12"/>
    <mergeCell ref="R11:R12"/>
    <mergeCell ref="B11:B12"/>
    <mergeCell ref="H11:H12"/>
    <mergeCell ref="N11:N12"/>
    <mergeCell ref="G11:G12"/>
    <mergeCell ref="M11:M12"/>
    <mergeCell ref="I11:I12"/>
  </mergeCells>
  <pageMargins left="1.17" right="0.39" top="0.78" bottom="0.78" header="0" footer="0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2023</vt:lpstr>
      <vt:lpstr>2024-2025</vt:lpstr>
      <vt:lpstr>'2023'!Заголовки_для_печати</vt:lpstr>
      <vt:lpstr>'2024-2025'!Заголовки_для_печати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rep:2.54.0.1116</dc:description>
  <cp:lastModifiedBy>Пользователь</cp:lastModifiedBy>
  <cp:lastPrinted>2022-12-16T07:51:28Z</cp:lastPrinted>
  <dcterms:created xsi:type="dcterms:W3CDTF">2022-10-24T12:31:06Z</dcterms:created>
  <dcterms:modified xsi:type="dcterms:W3CDTF">2023-01-27T09:37:03Z</dcterms:modified>
</cp:coreProperties>
</file>